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OPTCL\Desktop\Compliance to OERC queries\Annexures\Q-15\"/>
    </mc:Choice>
  </mc:AlternateContent>
  <bookViews>
    <workbookView xWindow="0" yWindow="0" windowWidth="9795" windowHeight="8235"/>
  </bookViews>
  <sheets>
    <sheet name="Completed" sheetId="2" r:id="rId1"/>
  </sheets>
  <definedNames>
    <definedName name="_xlnm.Print_Area" localSheetId="0">Completed!$A$2:$R$15</definedName>
    <definedName name="_xlnm.Print_Titles" localSheetId="0">Completed!$2:$2</definedName>
  </definedNames>
  <calcPr calcId="152511"/>
</workbook>
</file>

<file path=xl/calcChain.xml><?xml version="1.0" encoding="utf-8"?>
<calcChain xmlns="http://schemas.openxmlformats.org/spreadsheetml/2006/main">
  <c r="L17" i="2" l="1"/>
  <c r="L16" i="2"/>
  <c r="L15" i="2"/>
  <c r="L14" i="2"/>
  <c r="L13" i="2"/>
  <c r="L12" i="2"/>
  <c r="L10" i="2"/>
  <c r="L9" i="2"/>
  <c r="L8" i="2"/>
  <c r="L7" i="2"/>
  <c r="L6" i="2"/>
  <c r="L5" i="2"/>
  <c r="L4" i="2"/>
  <c r="K12" i="2"/>
  <c r="O15" i="2" l="1"/>
  <c r="D12" i="2" l="1"/>
  <c r="C12" i="2" s="1"/>
</calcChain>
</file>

<file path=xl/sharedStrings.xml><?xml version="1.0" encoding="utf-8"?>
<sst xmlns="http://schemas.openxmlformats.org/spreadsheetml/2006/main" count="123" uniqueCount="98">
  <si>
    <t>Sl. No.</t>
  </si>
  <si>
    <t>Name of the Project with scope of work</t>
  </si>
  <si>
    <t>Scheduled date of completion</t>
  </si>
  <si>
    <t>***</t>
  </si>
  <si>
    <t>06/2025</t>
  </si>
  <si>
    <t>08/2025</t>
  </si>
  <si>
    <t>M/s SALASAR Techno Engineering Ltd.
W.O. No. 5862 dt. 28.11.2018
Rs. 26.32 Cr.</t>
  </si>
  <si>
    <t>06/2018</t>
  </si>
  <si>
    <t>Estimated cost 
(Rs. Cr.)</t>
  </si>
  <si>
    <t>Actual Award Cost 
(Rs. Cr.)</t>
  </si>
  <si>
    <t>Work order No. &amp; Date</t>
  </si>
  <si>
    <t>Revised date of completion</t>
  </si>
  <si>
    <t xml:space="preserve">Actual Date of  completion </t>
  </si>
  <si>
    <t>Cost Over Run</t>
  </si>
  <si>
    <t>Time Over Run</t>
  </si>
  <si>
    <t>Reason of cost escalation</t>
  </si>
  <si>
    <t xml:space="preserve"> W.O No. 930 dtd. 27.02.2019.</t>
  </si>
  <si>
    <t>26.02.2021</t>
  </si>
  <si>
    <t>22.05.2024</t>
  </si>
  <si>
    <t>39 months</t>
  </si>
  <si>
    <t>Land handover delayed due to court case,work started  from 17.09.2021</t>
  </si>
  <si>
    <t xml:space="preserve">W.O No. 701 Dtd. 18.02.2019 </t>
  </si>
  <si>
    <t>17.02.2021</t>
  </si>
  <si>
    <t>22.07.2024</t>
  </si>
  <si>
    <t xml:space="preserve">41 months </t>
  </si>
  <si>
    <t>Forest clearance issue. Resolved through relevant Govt. Administration &amp; Local bodies.</t>
  </si>
  <si>
    <t>W.O No.200 Dtd.06.02.2021</t>
  </si>
  <si>
    <t>25.08.2022</t>
  </si>
  <si>
    <t>09.08.2024</t>
  </si>
  <si>
    <t>24 months</t>
  </si>
  <si>
    <t>ROW issue.Resolved through relevant Govt. Administration &amp; Local bodies.</t>
  </si>
  <si>
    <t>06.09.2020</t>
  </si>
  <si>
    <t>30.05.23</t>
  </si>
  <si>
    <t>23.10.2024</t>
  </si>
  <si>
    <t>49 months</t>
  </si>
  <si>
    <t xml:space="preserve">W.O No.-519 Dtd.17.08.2022 </t>
  </si>
  <si>
    <t xml:space="preserve">17.08.2022 </t>
  </si>
  <si>
    <t>16.08.2023</t>
  </si>
  <si>
    <t>09.05.2024</t>
  </si>
  <si>
    <t>9 months</t>
  </si>
  <si>
    <t>W.O No: 1224 (8), Dtd 17.07.2023.</t>
  </si>
  <si>
    <t>17.07.2023</t>
  </si>
  <si>
    <t>16.11.2023</t>
  </si>
  <si>
    <t>24.07.2024</t>
  </si>
  <si>
    <t>6 months</t>
  </si>
  <si>
    <t xml:space="preserve">W.O.No:5301 &amp; 5306 dt.04.07.2013 </t>
  </si>
  <si>
    <t>04.07.2013</t>
  </si>
  <si>
    <t>03.01.2016</t>
  </si>
  <si>
    <t>15.10.2024</t>
  </si>
  <si>
    <t>106  months</t>
  </si>
  <si>
    <t>ROW issue &amp; hilly area.Resolved through relevant Govt. Administration &amp; Local bodies.</t>
  </si>
  <si>
    <t xml:space="preserve">W.O.No:5177 dt.10.10.2018 + Work performed by multiple Rate Contract Honders </t>
  </si>
  <si>
    <t>09.04.2020</t>
  </si>
  <si>
    <t>11.04.2025</t>
  </si>
  <si>
    <t>60 months</t>
  </si>
  <si>
    <t>W.O No. 164 dtd. 07.03.2019</t>
  </si>
  <si>
    <t xml:space="preserve">M/S Empowertrans Private Limited.             WO-No-405/03.06.2023 
</t>
  </si>
  <si>
    <t>22.08.2025</t>
  </si>
  <si>
    <t>02 months</t>
  </si>
  <si>
    <t>NA</t>
  </si>
  <si>
    <t>M/S A.K.Das Associates Ltd.
Work Order No. 3924 &amp; 3929 Dtd. 22.06.2017 of Sr.G.M(CPC), OPTCL.</t>
  </si>
  <si>
    <t>29.08.2025</t>
  </si>
  <si>
    <t>86 months</t>
  </si>
  <si>
    <t xml:space="preserve">Initially 315MVA  ICT was planned to be installed however due to burning of ICT at Meramundali GSS, the respective ICT has been diverted to Meramundali GSS. Thereafter, fresh 500MVA ICT order and upon receipt the same has been commissioned at New Duburi </t>
  </si>
  <si>
    <t>23.11.2025</t>
  </si>
  <si>
    <t>59 months</t>
  </si>
  <si>
    <t>132 kV Bhadrak – Anandpur Ckt - II (in DC Towers)</t>
  </si>
  <si>
    <t>Actual expenditure (unaudited) upto 
11/2025 
(Rs. Cr.)</t>
  </si>
  <si>
    <t>JEPL, 28.03.22</t>
  </si>
  <si>
    <t>26.12.2025</t>
  </si>
  <si>
    <t>Due to GST amendment price changes after LOA.</t>
  </si>
  <si>
    <t>Due to increase in hard soil quantity &amp;  special type satellite with deep bore well earthing cost escalation occurred</t>
  </si>
  <si>
    <t>Reasion for delay</t>
  </si>
  <si>
    <r>
      <t>2x40MVA,  220/33kV</t>
    </r>
    <r>
      <rPr>
        <b/>
        <sz val="13"/>
        <rFont val="Arial"/>
        <family val="2"/>
      </rPr>
      <t xml:space="preserve"> </t>
    </r>
    <r>
      <rPr>
        <sz val="13"/>
        <rFont val="Arial"/>
        <family val="2"/>
      </rPr>
      <t xml:space="preserve">GSS at </t>
    </r>
    <r>
      <rPr>
        <b/>
        <sz val="13"/>
        <rFont val="Arial"/>
        <family val="2"/>
      </rPr>
      <t>Balichandrapur (Palei)</t>
    </r>
    <r>
      <rPr>
        <sz val="13"/>
        <rFont val="Arial"/>
        <family val="2"/>
      </rPr>
      <t xml:space="preserve"> </t>
    </r>
  </si>
  <si>
    <r>
      <t xml:space="preserve">2x160MVA + 2x20MVA, 220/132/33kV GSS at </t>
    </r>
    <r>
      <rPr>
        <b/>
        <sz val="13"/>
        <rFont val="Arial"/>
        <family val="2"/>
      </rPr>
      <t>Turmunga</t>
    </r>
    <r>
      <rPr>
        <sz val="13"/>
        <rFont val="Arial"/>
        <family val="2"/>
      </rPr>
      <t xml:space="preserve"> </t>
    </r>
  </si>
  <si>
    <r>
      <t xml:space="preserve">2x20MVA, 132/33kV GSS at </t>
    </r>
    <r>
      <rPr>
        <b/>
        <sz val="13"/>
        <rFont val="Arial"/>
        <family val="2"/>
      </rPr>
      <t>Brundabahal</t>
    </r>
    <r>
      <rPr>
        <sz val="13"/>
        <rFont val="Arial"/>
        <family val="2"/>
      </rPr>
      <t xml:space="preserve"> </t>
    </r>
  </si>
  <si>
    <r>
      <t xml:space="preserve">2x63MVA, 132/33kV GIS at </t>
    </r>
    <r>
      <rPr>
        <b/>
        <sz val="13"/>
        <rFont val="Arial"/>
        <family val="2"/>
      </rPr>
      <t>Nayapalli</t>
    </r>
  </si>
  <si>
    <r>
      <t xml:space="preserve">220kV  LILO from </t>
    </r>
    <r>
      <rPr>
        <b/>
        <sz val="13"/>
        <rFont val="Arial"/>
        <family val="2"/>
      </rPr>
      <t>Balimela-Jayanagar</t>
    </r>
    <r>
      <rPr>
        <sz val="13"/>
        <rFont val="Arial"/>
        <family val="2"/>
      </rPr>
      <t xml:space="preserve"> CKT-I to Govindpalli GSS </t>
    </r>
  </si>
  <si>
    <r>
      <t xml:space="preserve">132kV </t>
    </r>
    <r>
      <rPr>
        <b/>
        <sz val="13"/>
        <rFont val="Arial"/>
        <family val="2"/>
      </rPr>
      <t>Chhend-Kuarmunda</t>
    </r>
    <r>
      <rPr>
        <sz val="13"/>
        <rFont val="Arial"/>
        <family val="2"/>
      </rPr>
      <t xml:space="preserve"> LILO line </t>
    </r>
  </si>
  <si>
    <r>
      <t xml:space="preserve">132kV </t>
    </r>
    <r>
      <rPr>
        <b/>
        <sz val="13"/>
        <rFont val="Arial"/>
        <family val="2"/>
      </rPr>
      <t>Jayanagar-Sunabeda</t>
    </r>
    <r>
      <rPr>
        <sz val="13"/>
        <rFont val="Arial"/>
        <family val="2"/>
      </rPr>
      <t xml:space="preserve"> ckt-II</t>
    </r>
  </si>
  <si>
    <r>
      <t xml:space="preserve">220kV </t>
    </r>
    <r>
      <rPr>
        <b/>
        <sz val="13"/>
        <rFont val="Arial"/>
        <family val="2"/>
      </rPr>
      <t>Cuttack- Pratapsasan</t>
    </r>
    <r>
      <rPr>
        <sz val="13"/>
        <rFont val="Arial"/>
        <family val="2"/>
      </rPr>
      <t xml:space="preserve"> DC line</t>
    </r>
  </si>
  <si>
    <r>
      <t xml:space="preserve">132/33kV Grid S/S at </t>
    </r>
    <r>
      <rPr>
        <b/>
        <sz val="13"/>
        <rFont val="Arial"/>
        <family val="2"/>
      </rPr>
      <t>Agalpur-Rampur</t>
    </r>
    <r>
      <rPr>
        <sz val="13"/>
        <rFont val="Arial"/>
        <family val="2"/>
      </rPr>
      <t xml:space="preserve"> &amp; associated 132kV LILO Line </t>
    </r>
  </si>
  <si>
    <r>
      <t xml:space="preserve">2X20MVA, 132/33kV Grid S/S </t>
    </r>
    <r>
      <rPr>
        <b/>
        <sz val="13"/>
        <rFont val="Arial"/>
        <family val="2"/>
      </rPr>
      <t>Lamtaput</t>
    </r>
    <r>
      <rPr>
        <sz val="13"/>
        <rFont val="Arial"/>
        <family val="2"/>
      </rPr>
      <t xml:space="preserve"> with SAS and its associated 132kV LILO line.
SCOPE:
132kV Bay: 6 +2 (Unequipped)
33kV Bay: 7 + 2 (Unequipped)
132kV LILO line: 1.0 km.
Estimated Cost: 30.06 Cr.
Award Cost: 26.32 Cr.</t>
    </r>
  </si>
  <si>
    <r>
      <t xml:space="preserve"> 3rd 500 MVA, 400/220kV ICT at </t>
    </r>
    <r>
      <rPr>
        <b/>
        <sz val="13"/>
        <rFont val="Arial"/>
        <family val="2"/>
      </rPr>
      <t>New Duburi.</t>
    </r>
  </si>
  <si>
    <t>Approval of Commission(TP/BP &amp; IP)</t>
  </si>
  <si>
    <t>Revised Estimated cost 
(Rs. Cr.)</t>
  </si>
  <si>
    <t>Actual Cost Capitalised upto 31.03.2025</t>
  </si>
  <si>
    <t xml:space="preserve">PROJECTS COMPLETED DURING (April' 24 to Mar-25) </t>
  </si>
  <si>
    <t xml:space="preserve">PROJECTS COMPLETED DURING (April' 25 to Dec-25) </t>
  </si>
  <si>
    <t xml:space="preserve">1. 63/2020 (BP)
     03.11.2021
2. 45/2021 (IP)
    27.12.2021 </t>
  </si>
  <si>
    <t>1. 18/2017 (TP) 
     09.04.2019
2. 05/2016 (BP)
     30.07.2016
3. 52/2022 (IP)  5.12.2023</t>
  </si>
  <si>
    <t>1. 63/2020 (BP)    
    03.11.2021
2. 57/2021 (IP) 
   12.01.2022</t>
  </si>
  <si>
    <t xml:space="preserve">
1. 63/2020 (BP)
     03.11.2021
2. 49/2021 (TP)
     12.01.2022
3. 52/2022 (IP)  5.12.2023</t>
  </si>
  <si>
    <t>Project cost &lt;10 Cr.</t>
  </si>
  <si>
    <t>1. 05/2016 (BP)
30.07.2016</t>
  </si>
  <si>
    <t>1. 08/2013 (IP) 04.06.2014</t>
  </si>
  <si>
    <t>1. 63/2022 (IP) 29.04.2023</t>
  </si>
  <si>
    <t>1. 63/2020 (BP)
     03.11.2021
2. 69/2023 (IP) 07.08.2023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</si>
</sst>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14009]dd/mm/yyyy"/>
  </numFmts>
  <fonts count="24">
    <font>
      <sz val="11"/>
      <color theme="1"/>
      <name val="Calibri"/>
      <scheme val="minor"/>
    </font>
    <font>
      <sz val="11"/>
      <color theme="1"/>
      <name val="Arial"/>
    </font>
    <font>
      <sz val="12"/>
      <color theme="1"/>
      <name val="Arial"/>
    </font>
    <font>
      <sz val="13"/>
      <color theme="1"/>
      <name val="Arial"/>
      <family val="2"/>
    </font>
    <font>
      <sz val="13"/>
      <color theme="1"/>
      <name val="Calibri"/>
      <family val="2"/>
      <scheme val="minor"/>
    </font>
    <font>
      <sz val="11"/>
      <color rgb="FFFF0000"/>
      <name val="Calibri"/>
      <family val="2"/>
      <scheme val="minor"/>
    </font>
    <font>
      <sz val="11"/>
      <color rgb="FF0070C0"/>
      <name val="Arial"/>
    </font>
    <font>
      <sz val="11"/>
      <color rgb="FF0070C0"/>
      <name val="Calibri"/>
      <scheme val="minor"/>
    </font>
    <font>
      <sz val="11"/>
      <color rgb="FF0070C0"/>
      <name val="Arial"/>
      <family val="2"/>
    </font>
    <font>
      <sz val="11"/>
      <color rgb="FF0070C0"/>
      <name val="Calibri"/>
      <family val="2"/>
      <scheme val="minor"/>
    </font>
    <font>
      <sz val="11"/>
      <color rgb="FFFF0000"/>
      <name val="Arial"/>
      <family val="2"/>
    </font>
    <font>
      <sz val="10"/>
      <name val="Arial"/>
      <family val="2"/>
    </font>
    <font>
      <b/>
      <sz val="10"/>
      <name val="Arial"/>
      <family val="2"/>
    </font>
    <font>
      <sz val="11"/>
      <color theme="1"/>
      <name val="Arial"/>
      <family val="2"/>
    </font>
    <font>
      <b/>
      <sz val="20"/>
      <name val="Arial"/>
      <family val="2"/>
    </font>
    <font>
      <sz val="11"/>
      <name val="Calibri"/>
      <family val="2"/>
    </font>
    <font>
      <b/>
      <sz val="13"/>
      <name val="Arial"/>
      <family val="2"/>
    </font>
    <font>
      <sz val="13"/>
      <name val="Arial"/>
      <family val="2"/>
    </font>
    <font>
      <sz val="13"/>
      <name val="Calibri"/>
      <family val="2"/>
    </font>
    <font>
      <sz val="11"/>
      <name val="Arial"/>
      <family val="2"/>
    </font>
    <font>
      <sz val="10"/>
      <name val="Segoe UI Historic"/>
      <family val="2"/>
    </font>
    <font>
      <sz val="12"/>
      <name val="Arial"/>
      <family val="2"/>
    </font>
    <font>
      <sz val="11"/>
      <name val="Calibri"/>
      <scheme val="minor"/>
    </font>
    <font>
      <sz val="11"/>
      <name val="Arial"/>
    </font>
  </fonts>
  <fills count="2">
    <fill>
      <patternFill patternType="none"/>
    </fill>
    <fill>
      <patternFill patternType="gray125"/>
    </fill>
  </fills>
  <borders count="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1" fillId="0" borderId="1"/>
  </cellStyleXfs>
  <cellXfs count="56">
    <xf numFmtId="0" fontId="0" fillId="0" borderId="0" xfId="0" applyFont="1" applyAlignment="1"/>
    <xf numFmtId="0" fontId="17" fillId="0" borderId="2" xfId="0" applyFont="1" applyFill="1" applyBorder="1" applyAlignment="1">
      <alignment horizontal="left" vertical="center" wrapText="1"/>
    </xf>
    <xf numFmtId="17" fontId="17" fillId="0" borderId="2" xfId="0" quotePrefix="1" applyNumberFormat="1" applyFont="1" applyFill="1" applyBorder="1" applyAlignment="1">
      <alignment horizontal="left" vertical="center" wrapText="1"/>
    </xf>
    <xf numFmtId="0" fontId="0" fillId="0" borderId="0" xfId="0" applyFont="1" applyFill="1" applyAlignment="1">
      <alignment vertical="center"/>
    </xf>
    <xf numFmtId="0" fontId="16" fillId="0" borderId="2" xfId="0" applyFont="1" applyFill="1" applyBorder="1" applyAlignment="1">
      <alignment horizontal="center" vertical="center" wrapText="1"/>
    </xf>
    <xf numFmtId="0" fontId="16" fillId="0" borderId="2" xfId="0" applyFont="1" applyFill="1" applyBorder="1" applyAlignment="1">
      <alignment horizontal="center" vertical="center"/>
    </xf>
    <xf numFmtId="0" fontId="17" fillId="0" borderId="2" xfId="0" applyFont="1" applyFill="1" applyBorder="1" applyAlignment="1">
      <alignment horizontal="center" vertical="center"/>
    </xf>
    <xf numFmtId="0" fontId="17" fillId="0" borderId="2" xfId="0" applyFont="1" applyFill="1" applyBorder="1" applyAlignment="1">
      <alignment horizontal="center" vertical="center" wrapText="1"/>
    </xf>
    <xf numFmtId="0" fontId="17" fillId="0" borderId="2" xfId="0" quotePrefix="1" applyFont="1" applyFill="1" applyBorder="1" applyAlignment="1">
      <alignment horizontal="center" vertical="center"/>
    </xf>
    <xf numFmtId="17" fontId="17" fillId="0" borderId="2" xfId="0" applyNumberFormat="1" applyFont="1" applyFill="1" applyBorder="1" applyAlignment="1">
      <alignment horizontal="center" vertical="center"/>
    </xf>
    <xf numFmtId="0" fontId="6" fillId="0" borderId="0" xfId="0" applyFont="1" applyFill="1" applyAlignment="1">
      <alignment horizontal="center" vertical="center"/>
    </xf>
    <xf numFmtId="0" fontId="17" fillId="0" borderId="2" xfId="0" applyFont="1" applyFill="1" applyBorder="1" applyAlignment="1">
      <alignment vertical="center" wrapText="1"/>
    </xf>
    <xf numFmtId="0" fontId="8" fillId="0" borderId="0" xfId="0" applyFont="1" applyFill="1" applyAlignment="1">
      <alignment horizontal="center" vertical="center"/>
    </xf>
    <xf numFmtId="2" fontId="17" fillId="0" borderId="2" xfId="0" applyNumberFormat="1" applyFont="1" applyFill="1" applyBorder="1" applyAlignment="1">
      <alignment horizontal="center" vertical="center"/>
    </xf>
    <xf numFmtId="0" fontId="18" fillId="0" borderId="2" xfId="0" applyFont="1" applyFill="1" applyBorder="1" applyAlignment="1">
      <alignment horizontal="center" vertical="center" wrapText="1"/>
    </xf>
    <xf numFmtId="0" fontId="8" fillId="0" borderId="0" xfId="0" applyFont="1" applyFill="1" applyAlignment="1">
      <alignment horizontal="center" vertical="center" wrapText="1"/>
    </xf>
    <xf numFmtId="0" fontId="10" fillId="0" borderId="0" xfId="0" applyFont="1" applyFill="1" applyAlignment="1">
      <alignment horizontal="center" vertical="center"/>
    </xf>
    <xf numFmtId="164" fontId="17" fillId="0" borderId="2" xfId="0" applyNumberFormat="1" applyFont="1" applyFill="1" applyBorder="1" applyAlignment="1">
      <alignment horizontal="center" vertical="center" wrapText="1"/>
    </xf>
    <xf numFmtId="2" fontId="17" fillId="0" borderId="2" xfId="0" applyNumberFormat="1" applyFont="1" applyFill="1" applyBorder="1" applyAlignment="1">
      <alignment horizontal="center" vertical="center" wrapText="1"/>
    </xf>
    <xf numFmtId="0" fontId="17" fillId="0" borderId="2" xfId="0" quotePrefix="1" applyFont="1" applyFill="1" applyBorder="1" applyAlignment="1">
      <alignment horizontal="center" vertical="center" wrapText="1"/>
    </xf>
    <xf numFmtId="0" fontId="1" fillId="0" borderId="0" xfId="0" applyFont="1" applyFill="1" applyAlignment="1">
      <alignment horizontal="center" vertical="center"/>
    </xf>
    <xf numFmtId="2" fontId="1" fillId="0" borderId="1" xfId="0" applyNumberFormat="1" applyFont="1" applyFill="1" applyBorder="1" applyAlignment="1">
      <alignment horizontal="center" vertical="center"/>
    </xf>
    <xf numFmtId="0" fontId="19" fillId="0" borderId="2" xfId="0" applyFont="1" applyFill="1" applyBorder="1" applyAlignment="1">
      <alignment horizontal="center" vertical="center" wrapText="1"/>
    </xf>
    <xf numFmtId="2" fontId="10" fillId="0" borderId="1" xfId="0" applyNumberFormat="1" applyFont="1" applyFill="1" applyBorder="1" applyAlignment="1">
      <alignment horizontal="center" vertical="center"/>
    </xf>
    <xf numFmtId="17" fontId="17" fillId="0" borderId="2" xfId="0" applyNumberFormat="1" applyFont="1" applyFill="1" applyBorder="1" applyAlignment="1">
      <alignment horizontal="center" vertical="center" wrapText="1"/>
    </xf>
    <xf numFmtId="2" fontId="8" fillId="0" borderId="1" xfId="0" applyNumberFormat="1" applyFont="1" applyFill="1" applyBorder="1" applyAlignment="1">
      <alignment horizontal="center" vertical="center"/>
    </xf>
    <xf numFmtId="17" fontId="17" fillId="0" borderId="2" xfId="0" quotePrefix="1" applyNumberFormat="1" applyFont="1" applyFill="1" applyBorder="1" applyAlignment="1">
      <alignment horizontal="center" vertical="center" wrapText="1"/>
    </xf>
    <xf numFmtId="17" fontId="17" fillId="0" borderId="2" xfId="0" applyNumberFormat="1" applyFont="1" applyFill="1" applyBorder="1" applyAlignment="1">
      <alignment vertical="center"/>
    </xf>
    <xf numFmtId="0" fontId="17" fillId="0" borderId="2" xfId="0" applyFont="1" applyFill="1" applyBorder="1" applyAlignment="1">
      <alignment vertical="center"/>
    </xf>
    <xf numFmtId="0" fontId="19" fillId="0" borderId="2" xfId="0" applyFont="1" applyFill="1" applyBorder="1" applyAlignment="1">
      <alignment horizontal="center" vertical="center"/>
    </xf>
    <xf numFmtId="0" fontId="20" fillId="0" borderId="2" xfId="0" applyFont="1" applyFill="1" applyBorder="1" applyAlignment="1">
      <alignment horizontal="center" vertical="center" wrapText="1"/>
    </xf>
    <xf numFmtId="0" fontId="20" fillId="0" borderId="2" xfId="0" applyFont="1" applyFill="1" applyBorder="1" applyAlignment="1">
      <alignment horizontal="left" vertical="center" wrapText="1"/>
    </xf>
    <xf numFmtId="0" fontId="21" fillId="0" borderId="2" xfId="0" applyFont="1" applyFill="1" applyBorder="1" applyAlignment="1">
      <alignment horizontal="center" vertical="center"/>
    </xf>
    <xf numFmtId="17" fontId="19" fillId="0" borderId="2"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1" fillId="0" borderId="3" xfId="0" applyFont="1" applyFill="1" applyBorder="1" applyAlignment="1">
      <alignment horizontal="center" vertical="center"/>
    </xf>
    <xf numFmtId="0" fontId="13" fillId="0" borderId="3" xfId="0" applyFont="1" applyFill="1" applyBorder="1" applyAlignment="1">
      <alignment horizontal="center" vertical="center"/>
    </xf>
    <xf numFmtId="0" fontId="1" fillId="0" borderId="3" xfId="0" applyFont="1" applyFill="1" applyBorder="1" applyAlignment="1">
      <alignment horizontal="center" vertical="center" wrapText="1"/>
    </xf>
    <xf numFmtId="0" fontId="1" fillId="0" borderId="0" xfId="0" applyFont="1" applyFill="1" applyAlignment="1">
      <alignment horizontal="center" vertical="center" wrapText="1"/>
    </xf>
    <xf numFmtId="0" fontId="19" fillId="0" borderId="0" xfId="0" applyFont="1" applyFill="1" applyAlignment="1">
      <alignment horizontal="center" vertical="center" wrapText="1"/>
    </xf>
    <xf numFmtId="0" fontId="22" fillId="0" borderId="0" xfId="0" applyFont="1" applyFill="1" applyAlignment="1">
      <alignment vertical="center"/>
    </xf>
    <xf numFmtId="0" fontId="3" fillId="0" borderId="0" xfId="0" applyFont="1" applyFill="1" applyAlignment="1">
      <alignment horizontal="center" vertical="center"/>
    </xf>
    <xf numFmtId="0" fontId="4" fillId="0" borderId="0" xfId="0" applyFont="1" applyFill="1" applyAlignment="1">
      <alignment vertical="center"/>
    </xf>
    <xf numFmtId="0" fontId="7" fillId="0" borderId="0" xfId="0" applyFont="1" applyFill="1" applyAlignment="1">
      <alignment vertical="center"/>
    </xf>
    <xf numFmtId="0" fontId="9" fillId="0" borderId="0" xfId="0" applyFont="1" applyFill="1" applyAlignment="1">
      <alignment vertical="center"/>
    </xf>
    <xf numFmtId="0" fontId="5" fillId="0" borderId="0" xfId="0" applyFont="1" applyFill="1" applyAlignment="1">
      <alignment vertical="center"/>
    </xf>
    <xf numFmtId="0" fontId="19" fillId="0" borderId="2" xfId="0" applyFont="1" applyFill="1" applyBorder="1" applyAlignment="1">
      <alignment vertical="center" wrapText="1"/>
    </xf>
    <xf numFmtId="0" fontId="8" fillId="0" borderId="0" xfId="0" applyFont="1" applyFill="1" applyAlignment="1">
      <alignment vertical="center"/>
    </xf>
    <xf numFmtId="0" fontId="1"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2" fillId="0" borderId="3" xfId="1" applyFont="1" applyFill="1" applyBorder="1" applyAlignment="1">
      <alignment vertical="center"/>
    </xf>
    <xf numFmtId="0" fontId="23" fillId="0" borderId="3" xfId="0" applyFont="1" applyFill="1" applyBorder="1" applyAlignment="1">
      <alignment horizontal="center" vertical="center"/>
    </xf>
    <xf numFmtId="0" fontId="2" fillId="0" borderId="0" xfId="0" applyFont="1" applyFill="1" applyAlignment="1">
      <alignment horizontal="center" vertical="center"/>
    </xf>
    <xf numFmtId="0" fontId="23" fillId="0" borderId="0" xfId="0" applyFont="1" applyFill="1" applyAlignment="1">
      <alignment horizontal="center" vertical="center"/>
    </xf>
    <xf numFmtId="0" fontId="14" fillId="0" borderId="2" xfId="0" applyFont="1" applyFill="1" applyBorder="1" applyAlignment="1">
      <alignment horizontal="center" vertical="center"/>
    </xf>
    <xf numFmtId="0" fontId="15" fillId="0" borderId="2" xfId="0" applyFont="1" applyFill="1" applyBorder="1" applyAlignment="1">
      <alignment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8"/>
  <sheetViews>
    <sheetView tabSelected="1" view="pageBreakPreview" topLeftCell="B1" zoomScale="60" zoomScaleNormal="85" workbookViewId="0">
      <pane ySplit="2" topLeftCell="A3" activePane="bottomLeft" state="frozen"/>
      <selection pane="bottomLeft" activeCell="V5" sqref="V5"/>
    </sheetView>
  </sheetViews>
  <sheetFormatPr defaultColWidth="14.42578125" defaultRowHeight="15" customHeight="1"/>
  <cols>
    <col min="1" max="1" width="6.140625" style="3" customWidth="1"/>
    <col min="2" max="2" width="38.7109375" style="3" customWidth="1"/>
    <col min="3" max="3" width="13" style="3" hidden="1" customWidth="1"/>
    <col min="4" max="4" width="14.28515625" style="3" hidden="1" customWidth="1"/>
    <col min="5" max="5" width="15.28515625" style="3" hidden="1" customWidth="1"/>
    <col min="6" max="6" width="33.140625" style="3" hidden="1" customWidth="1"/>
    <col min="7" max="7" width="15.28515625" style="3" customWidth="1"/>
    <col min="8" max="8" width="15.28515625" style="40" customWidth="1"/>
    <col min="9" max="9" width="14.5703125" style="3" customWidth="1"/>
    <col min="10" max="10" width="17" style="3" customWidth="1"/>
    <col min="11" max="12" width="13" style="3" customWidth="1"/>
    <col min="13" max="14" width="15.28515625" style="3" customWidth="1"/>
    <col min="15" max="15" width="16.5703125" style="3" hidden="1" customWidth="1"/>
    <col min="16" max="16" width="29.5703125" style="3" hidden="1" customWidth="1"/>
    <col min="17" max="17" width="16" style="3" hidden="1" customWidth="1"/>
    <col min="18" max="18" width="27.140625" style="3" hidden="1" customWidth="1"/>
    <col min="19" max="19" width="19" style="3" customWidth="1"/>
    <col min="20" max="31" width="9.140625" style="3" customWidth="1"/>
    <col min="32" max="16384" width="14.42578125" style="3"/>
  </cols>
  <sheetData>
    <row r="1" spans="1:31">
      <c r="S1" s="20"/>
      <c r="T1" s="20"/>
      <c r="U1" s="20"/>
      <c r="V1" s="20"/>
      <c r="W1" s="20"/>
      <c r="X1" s="20"/>
      <c r="Y1" s="20"/>
      <c r="Z1" s="20"/>
      <c r="AA1" s="20"/>
      <c r="AB1" s="20"/>
      <c r="AC1" s="20"/>
      <c r="AD1" s="20"/>
      <c r="AE1" s="20"/>
    </row>
    <row r="2" spans="1:31" s="42" customFormat="1" ht="125.25" customHeight="1">
      <c r="A2" s="4" t="s">
        <v>0</v>
      </c>
      <c r="B2" s="4" t="s">
        <v>1</v>
      </c>
      <c r="C2" s="4" t="s">
        <v>8</v>
      </c>
      <c r="D2" s="4" t="s">
        <v>9</v>
      </c>
      <c r="E2" s="4" t="s">
        <v>67</v>
      </c>
      <c r="F2" s="4" t="s">
        <v>10</v>
      </c>
      <c r="G2" s="4" t="s">
        <v>2</v>
      </c>
      <c r="H2" s="4" t="s">
        <v>84</v>
      </c>
      <c r="I2" s="4" t="s">
        <v>11</v>
      </c>
      <c r="J2" s="4" t="s">
        <v>12</v>
      </c>
      <c r="K2" s="4" t="s">
        <v>8</v>
      </c>
      <c r="L2" s="4" t="s">
        <v>85</v>
      </c>
      <c r="M2" s="4" t="s">
        <v>67</v>
      </c>
      <c r="N2" s="4" t="s">
        <v>86</v>
      </c>
      <c r="O2" s="4" t="s">
        <v>13</v>
      </c>
      <c r="P2" s="4" t="s">
        <v>14</v>
      </c>
      <c r="Q2" s="4" t="s">
        <v>15</v>
      </c>
      <c r="R2" s="4" t="s">
        <v>72</v>
      </c>
      <c r="S2" s="41"/>
      <c r="T2" s="41"/>
      <c r="U2" s="41"/>
      <c r="V2" s="41"/>
      <c r="W2" s="41"/>
      <c r="X2" s="41"/>
      <c r="Y2" s="41"/>
      <c r="Z2" s="41"/>
      <c r="AA2" s="41"/>
      <c r="AB2" s="41"/>
      <c r="AC2" s="41"/>
      <c r="AD2" s="41"/>
      <c r="AE2" s="41"/>
    </row>
    <row r="3" spans="1:31" ht="26.25">
      <c r="A3" s="54" t="s">
        <v>87</v>
      </c>
      <c r="B3" s="55"/>
      <c r="C3" s="55"/>
      <c r="D3" s="55"/>
      <c r="E3" s="55"/>
      <c r="F3" s="55"/>
      <c r="G3" s="55"/>
      <c r="H3" s="55"/>
      <c r="I3" s="55"/>
      <c r="J3" s="55"/>
      <c r="K3" s="55"/>
      <c r="L3" s="55"/>
      <c r="M3" s="55"/>
      <c r="N3" s="55"/>
      <c r="O3" s="55"/>
      <c r="P3" s="55"/>
      <c r="Q3" s="55"/>
      <c r="R3" s="55"/>
      <c r="S3" s="20"/>
      <c r="T3" s="20"/>
      <c r="U3" s="20"/>
      <c r="V3" s="20"/>
      <c r="W3" s="20"/>
      <c r="X3" s="20"/>
      <c r="Y3" s="20"/>
      <c r="Z3" s="20"/>
      <c r="AA3" s="20"/>
      <c r="AB3" s="20"/>
      <c r="AC3" s="20"/>
      <c r="AD3" s="20"/>
      <c r="AE3" s="20"/>
    </row>
    <row r="4" spans="1:31" s="43" customFormat="1" ht="71.25">
      <c r="A4" s="5">
        <v>1</v>
      </c>
      <c r="B4" s="1" t="s">
        <v>73</v>
      </c>
      <c r="C4" s="6">
        <v>47.28</v>
      </c>
      <c r="D4" s="6">
        <v>41.77</v>
      </c>
      <c r="E4" s="7">
        <v>45.9</v>
      </c>
      <c r="F4" s="1" t="s">
        <v>16</v>
      </c>
      <c r="G4" s="8" t="s">
        <v>17</v>
      </c>
      <c r="H4" s="39" t="s">
        <v>89</v>
      </c>
      <c r="I4" s="9">
        <v>45444</v>
      </c>
      <c r="J4" s="6" t="s">
        <v>18</v>
      </c>
      <c r="K4" s="6">
        <v>47.28</v>
      </c>
      <c r="L4" s="6">
        <f>MAX(C4:D4)</f>
        <v>47.28</v>
      </c>
      <c r="M4" s="7">
        <v>45.9</v>
      </c>
      <c r="N4" s="7">
        <v>49.79</v>
      </c>
      <c r="O4" s="6" t="s">
        <v>3</v>
      </c>
      <c r="P4" s="7" t="s">
        <v>19</v>
      </c>
      <c r="Q4" s="6" t="s">
        <v>3</v>
      </c>
      <c r="R4" s="7" t="s">
        <v>20</v>
      </c>
      <c r="S4" s="10"/>
      <c r="T4" s="10"/>
      <c r="U4" s="10"/>
      <c r="V4" s="10"/>
      <c r="W4" s="10"/>
      <c r="X4" s="10"/>
      <c r="Y4" s="10"/>
      <c r="Z4" s="10"/>
      <c r="AA4" s="10"/>
      <c r="AB4" s="10"/>
      <c r="AC4" s="10"/>
      <c r="AD4" s="10"/>
      <c r="AE4" s="10"/>
    </row>
    <row r="5" spans="1:31" s="43" customFormat="1" ht="196.5" customHeight="1">
      <c r="A5" s="5">
        <v>2</v>
      </c>
      <c r="B5" s="1" t="s">
        <v>74</v>
      </c>
      <c r="C5" s="7">
        <v>119.3</v>
      </c>
      <c r="D5" s="7">
        <v>103.12</v>
      </c>
      <c r="E5" s="7">
        <v>101.38</v>
      </c>
      <c r="F5" s="1" t="s">
        <v>21</v>
      </c>
      <c r="G5" s="8" t="s">
        <v>22</v>
      </c>
      <c r="H5" s="1" t="s">
        <v>90</v>
      </c>
      <c r="I5" s="9">
        <v>44593</v>
      </c>
      <c r="J5" s="6" t="s">
        <v>23</v>
      </c>
      <c r="K5" s="7">
        <v>119.3</v>
      </c>
      <c r="L5" s="6">
        <f t="shared" ref="L5:L17" si="0">MAX(C5:D5)</f>
        <v>119.3</v>
      </c>
      <c r="M5" s="7">
        <v>101.38</v>
      </c>
      <c r="N5" s="7"/>
      <c r="O5" s="6" t="s">
        <v>3</v>
      </c>
      <c r="P5" s="7" t="s">
        <v>24</v>
      </c>
      <c r="Q5" s="6" t="s">
        <v>3</v>
      </c>
      <c r="R5" s="7" t="s">
        <v>25</v>
      </c>
      <c r="S5" s="10"/>
      <c r="T5" s="10"/>
      <c r="U5" s="10"/>
      <c r="V5" s="10"/>
      <c r="W5" s="10"/>
      <c r="X5" s="10"/>
      <c r="Y5" s="10"/>
      <c r="Z5" s="10"/>
      <c r="AA5" s="10"/>
      <c r="AB5" s="10"/>
      <c r="AC5" s="10"/>
      <c r="AD5" s="10"/>
      <c r="AE5" s="10"/>
    </row>
    <row r="6" spans="1:31" s="44" customFormat="1" ht="132">
      <c r="A6" s="5">
        <v>3</v>
      </c>
      <c r="B6" s="11" t="s">
        <v>75</v>
      </c>
      <c r="C6" s="7">
        <v>52.15</v>
      </c>
      <c r="D6" s="7">
        <v>41.54</v>
      </c>
      <c r="E6" s="7">
        <v>27.11</v>
      </c>
      <c r="F6" s="1" t="s">
        <v>26</v>
      </c>
      <c r="G6" s="6" t="s">
        <v>27</v>
      </c>
      <c r="H6" s="1" t="s">
        <v>91</v>
      </c>
      <c r="I6" s="9">
        <v>45352</v>
      </c>
      <c r="J6" s="6" t="s">
        <v>28</v>
      </c>
      <c r="K6" s="7">
        <v>52.15</v>
      </c>
      <c r="L6" s="6">
        <f t="shared" si="0"/>
        <v>52.15</v>
      </c>
      <c r="M6" s="7">
        <v>27.11</v>
      </c>
      <c r="N6" s="7">
        <v>28.94</v>
      </c>
      <c r="O6" s="6" t="s">
        <v>3</v>
      </c>
      <c r="P6" s="7" t="s">
        <v>29</v>
      </c>
      <c r="Q6" s="6" t="s">
        <v>3</v>
      </c>
      <c r="R6" s="7" t="s">
        <v>30</v>
      </c>
      <c r="S6" s="12"/>
      <c r="T6" s="12"/>
      <c r="U6" s="12"/>
      <c r="V6" s="12"/>
      <c r="W6" s="12"/>
      <c r="X6" s="12"/>
      <c r="Y6" s="12"/>
      <c r="Z6" s="12"/>
      <c r="AA6" s="12"/>
      <c r="AB6" s="12"/>
      <c r="AC6" s="12"/>
      <c r="AD6" s="12"/>
      <c r="AE6" s="12"/>
    </row>
    <row r="7" spans="1:31" s="45" customFormat="1" ht="208.5" customHeight="1">
      <c r="A7" s="5">
        <v>4</v>
      </c>
      <c r="B7" s="11" t="s">
        <v>76</v>
      </c>
      <c r="C7" s="13">
        <v>120.48</v>
      </c>
      <c r="D7" s="13">
        <v>87.88</v>
      </c>
      <c r="E7" s="14">
        <v>79.97</v>
      </c>
      <c r="F7" s="1" t="s">
        <v>55</v>
      </c>
      <c r="G7" s="8" t="s">
        <v>31</v>
      </c>
      <c r="H7" s="1" t="s">
        <v>92</v>
      </c>
      <c r="I7" s="8" t="s">
        <v>32</v>
      </c>
      <c r="J7" s="6" t="s">
        <v>33</v>
      </c>
      <c r="K7" s="13">
        <v>120.48</v>
      </c>
      <c r="L7" s="6">
        <f t="shared" si="0"/>
        <v>120.48</v>
      </c>
      <c r="M7" s="14">
        <v>79.97</v>
      </c>
      <c r="N7" s="14">
        <v>92.55</v>
      </c>
      <c r="O7" s="6" t="s">
        <v>3</v>
      </c>
      <c r="P7" s="7" t="s">
        <v>34</v>
      </c>
      <c r="Q7" s="6" t="s">
        <v>3</v>
      </c>
      <c r="R7" s="7" t="s">
        <v>30</v>
      </c>
      <c r="S7" s="15"/>
      <c r="T7" s="16"/>
      <c r="U7" s="16"/>
      <c r="V7" s="16"/>
      <c r="W7" s="16"/>
      <c r="X7" s="16"/>
      <c r="Y7" s="16"/>
      <c r="Z7" s="16"/>
      <c r="AA7" s="16"/>
      <c r="AB7" s="16"/>
      <c r="AC7" s="16"/>
      <c r="AD7" s="16"/>
      <c r="AE7" s="16"/>
    </row>
    <row r="8" spans="1:31" s="44" customFormat="1" ht="66">
      <c r="A8" s="4">
        <v>5</v>
      </c>
      <c r="B8" s="11" t="s">
        <v>77</v>
      </c>
      <c r="C8" s="7">
        <v>9.0299999999999994</v>
      </c>
      <c r="D8" s="7">
        <v>7.84</v>
      </c>
      <c r="E8" s="14">
        <v>5.92</v>
      </c>
      <c r="F8" s="1" t="s">
        <v>35</v>
      </c>
      <c r="G8" s="17" t="s">
        <v>36</v>
      </c>
      <c r="H8" s="22" t="s">
        <v>93</v>
      </c>
      <c r="I8" s="9" t="s">
        <v>37</v>
      </c>
      <c r="J8" s="6" t="s">
        <v>38</v>
      </c>
      <c r="K8" s="7">
        <v>9.0299999999999994</v>
      </c>
      <c r="L8" s="6">
        <f t="shared" si="0"/>
        <v>9.0299999999999994</v>
      </c>
      <c r="M8" s="14">
        <v>5.92</v>
      </c>
      <c r="N8" s="14">
        <v>6.2</v>
      </c>
      <c r="O8" s="6" t="s">
        <v>3</v>
      </c>
      <c r="P8" s="7" t="s">
        <v>39</v>
      </c>
      <c r="Q8" s="6" t="s">
        <v>3</v>
      </c>
      <c r="R8" s="7" t="s">
        <v>30</v>
      </c>
      <c r="S8" s="12"/>
      <c r="T8" s="12"/>
      <c r="U8" s="12"/>
      <c r="V8" s="12"/>
      <c r="W8" s="12"/>
      <c r="X8" s="12"/>
      <c r="Y8" s="12"/>
      <c r="Z8" s="12"/>
      <c r="AA8" s="12"/>
      <c r="AB8" s="12"/>
      <c r="AC8" s="12"/>
      <c r="AD8" s="12"/>
      <c r="AE8" s="12"/>
    </row>
    <row r="9" spans="1:31" ht="66">
      <c r="A9" s="4">
        <v>6</v>
      </c>
      <c r="B9" s="1" t="s">
        <v>78</v>
      </c>
      <c r="C9" s="7">
        <v>1.72</v>
      </c>
      <c r="D9" s="7">
        <v>0.47</v>
      </c>
      <c r="E9" s="18">
        <v>0.19</v>
      </c>
      <c r="F9" s="1" t="s">
        <v>40</v>
      </c>
      <c r="G9" s="17" t="s">
        <v>41</v>
      </c>
      <c r="H9" s="22" t="s">
        <v>93</v>
      </c>
      <c r="I9" s="7" t="s">
        <v>42</v>
      </c>
      <c r="J9" s="7" t="s">
        <v>43</v>
      </c>
      <c r="K9" s="7">
        <v>1.72</v>
      </c>
      <c r="L9" s="6">
        <f t="shared" si="0"/>
        <v>1.72</v>
      </c>
      <c r="M9" s="18">
        <v>0.19</v>
      </c>
      <c r="N9" s="18">
        <v>1.321</v>
      </c>
      <c r="O9" s="6" t="s">
        <v>3</v>
      </c>
      <c r="P9" s="19" t="s">
        <v>44</v>
      </c>
      <c r="Q9" s="6" t="s">
        <v>3</v>
      </c>
      <c r="R9" s="7" t="s">
        <v>30</v>
      </c>
      <c r="S9" s="20"/>
      <c r="T9" s="21"/>
      <c r="U9" s="20"/>
      <c r="V9" s="20"/>
      <c r="W9" s="20"/>
      <c r="X9" s="20"/>
      <c r="Y9" s="20"/>
      <c r="Z9" s="20"/>
      <c r="AA9" s="20"/>
      <c r="AB9" s="20"/>
      <c r="AC9" s="20"/>
      <c r="AD9" s="20"/>
      <c r="AE9" s="20"/>
    </row>
    <row r="10" spans="1:31" s="45" customFormat="1" ht="82.5">
      <c r="A10" s="4">
        <v>7</v>
      </c>
      <c r="B10" s="1" t="s">
        <v>79</v>
      </c>
      <c r="C10" s="7">
        <v>27.82</v>
      </c>
      <c r="D10" s="7">
        <v>22.22</v>
      </c>
      <c r="E10" s="18">
        <v>25.08</v>
      </c>
      <c r="F10" s="1" t="s">
        <v>45</v>
      </c>
      <c r="G10" s="8" t="s">
        <v>46</v>
      </c>
      <c r="H10" s="2" t="s">
        <v>94</v>
      </c>
      <c r="I10" s="8" t="s">
        <v>47</v>
      </c>
      <c r="J10" s="7" t="s">
        <v>48</v>
      </c>
      <c r="K10" s="7">
        <v>27.82</v>
      </c>
      <c r="L10" s="6">
        <f t="shared" si="0"/>
        <v>27.82</v>
      </c>
      <c r="M10" s="18">
        <v>25.08</v>
      </c>
      <c r="N10" s="18">
        <v>31.43</v>
      </c>
      <c r="O10" s="6" t="s">
        <v>3</v>
      </c>
      <c r="P10" s="19" t="s">
        <v>49</v>
      </c>
      <c r="Q10" s="22" t="s">
        <v>70</v>
      </c>
      <c r="R10" s="7" t="s">
        <v>50</v>
      </c>
      <c r="S10" s="15"/>
      <c r="T10" s="23"/>
      <c r="U10" s="16"/>
      <c r="V10" s="16"/>
      <c r="W10" s="16"/>
      <c r="X10" s="16"/>
      <c r="Y10" s="16"/>
      <c r="Z10" s="16"/>
      <c r="AA10" s="16"/>
      <c r="AB10" s="16"/>
      <c r="AC10" s="16"/>
      <c r="AD10" s="16"/>
      <c r="AE10" s="16"/>
    </row>
    <row r="11" spans="1:31" s="45" customFormat="1" ht="26.25">
      <c r="A11" s="54" t="s">
        <v>88</v>
      </c>
      <c r="B11" s="55"/>
      <c r="C11" s="55"/>
      <c r="D11" s="55"/>
      <c r="E11" s="55"/>
      <c r="F11" s="55"/>
      <c r="G11" s="55"/>
      <c r="H11" s="55"/>
      <c r="I11" s="55"/>
      <c r="J11" s="55"/>
      <c r="K11" s="55"/>
      <c r="L11" s="55"/>
      <c r="M11" s="55"/>
      <c r="N11" s="55"/>
      <c r="O11" s="55"/>
      <c r="P11" s="55"/>
      <c r="Q11" s="55"/>
      <c r="R11" s="55"/>
      <c r="S11" s="15"/>
      <c r="T11" s="23"/>
      <c r="U11" s="16"/>
      <c r="V11" s="16"/>
      <c r="W11" s="16"/>
      <c r="X11" s="16"/>
      <c r="Y11" s="16"/>
      <c r="Z11" s="16"/>
      <c r="AA11" s="16"/>
      <c r="AB11" s="16"/>
      <c r="AC11" s="16"/>
      <c r="AD11" s="16"/>
      <c r="AE11" s="16"/>
    </row>
    <row r="12" spans="1:31" s="44" customFormat="1" ht="66">
      <c r="A12" s="4">
        <v>8</v>
      </c>
      <c r="B12" s="1" t="s">
        <v>80</v>
      </c>
      <c r="C12" s="7">
        <f>D12</f>
        <v>34.93</v>
      </c>
      <c r="D12" s="7">
        <f>31.21+3.72</f>
        <v>34.93</v>
      </c>
      <c r="E12" s="18">
        <v>32.630000000000003</v>
      </c>
      <c r="F12" s="1" t="s">
        <v>51</v>
      </c>
      <c r="G12" s="6" t="s">
        <v>52</v>
      </c>
      <c r="H12" s="22" t="s">
        <v>95</v>
      </c>
      <c r="I12" s="6"/>
      <c r="J12" s="7" t="s">
        <v>53</v>
      </c>
      <c r="K12" s="7" t="str">
        <f>O12</f>
        <v>***</v>
      </c>
      <c r="L12" s="6">
        <f t="shared" si="0"/>
        <v>34.93</v>
      </c>
      <c r="M12" s="18">
        <v>32.630000000000003</v>
      </c>
      <c r="N12" s="18"/>
      <c r="O12" s="6" t="s">
        <v>3</v>
      </c>
      <c r="P12" s="24" t="s">
        <v>54</v>
      </c>
      <c r="Q12" s="6" t="s">
        <v>3</v>
      </c>
      <c r="R12" s="24" t="s">
        <v>30</v>
      </c>
      <c r="S12" s="12"/>
      <c r="T12" s="25"/>
      <c r="U12" s="12"/>
      <c r="V12" s="12"/>
      <c r="W12" s="12"/>
      <c r="X12" s="12"/>
      <c r="Y12" s="12"/>
      <c r="Z12" s="12"/>
      <c r="AA12" s="12"/>
      <c r="AB12" s="12"/>
      <c r="AC12" s="12"/>
      <c r="AD12" s="12"/>
      <c r="AE12" s="12"/>
    </row>
    <row r="13" spans="1:31" s="44" customFormat="1" ht="82.5">
      <c r="A13" s="6">
        <v>9</v>
      </c>
      <c r="B13" s="1" t="s">
        <v>81</v>
      </c>
      <c r="C13" s="28">
        <v>35.06</v>
      </c>
      <c r="D13" s="28">
        <v>32.99</v>
      </c>
      <c r="E13" s="28">
        <v>28.04</v>
      </c>
      <c r="F13" s="1" t="s">
        <v>56</v>
      </c>
      <c r="G13" s="26" t="s">
        <v>4</v>
      </c>
      <c r="H13" s="46" t="s">
        <v>96</v>
      </c>
      <c r="I13" s="27">
        <v>45992</v>
      </c>
      <c r="J13" s="28" t="s">
        <v>57</v>
      </c>
      <c r="K13" s="28">
        <v>35.06</v>
      </c>
      <c r="L13" s="6">
        <f t="shared" si="0"/>
        <v>35.06</v>
      </c>
      <c r="M13" s="28">
        <v>28.04</v>
      </c>
      <c r="N13" s="28"/>
      <c r="O13" s="6" t="s">
        <v>3</v>
      </c>
      <c r="P13" s="6" t="s">
        <v>58</v>
      </c>
      <c r="Q13" s="6" t="s">
        <v>59</v>
      </c>
      <c r="R13" s="28"/>
      <c r="S13" s="47"/>
      <c r="T13" s="47"/>
      <c r="U13" s="47"/>
      <c r="V13" s="47"/>
      <c r="W13" s="47"/>
      <c r="X13" s="47"/>
      <c r="Y13" s="47"/>
      <c r="Z13" s="47"/>
      <c r="AA13" s="47"/>
      <c r="AB13" s="47"/>
      <c r="AC13" s="47"/>
      <c r="AD13" s="47"/>
      <c r="AE13" s="47"/>
    </row>
    <row r="14" spans="1:31" s="44" customFormat="1" ht="171">
      <c r="A14" s="29">
        <v>10</v>
      </c>
      <c r="B14" s="1" t="s">
        <v>83</v>
      </c>
      <c r="C14" s="30">
        <v>53.05</v>
      </c>
      <c r="D14" s="30">
        <v>53.05</v>
      </c>
      <c r="E14" s="30">
        <v>46.65</v>
      </c>
      <c r="F14" s="31" t="s">
        <v>60</v>
      </c>
      <c r="G14" s="19" t="s">
        <v>7</v>
      </c>
      <c r="H14" s="1" t="s">
        <v>97</v>
      </c>
      <c r="I14" s="26" t="s">
        <v>5</v>
      </c>
      <c r="J14" s="29" t="s">
        <v>61</v>
      </c>
      <c r="K14" s="30">
        <v>53.05</v>
      </c>
      <c r="L14" s="6">
        <f t="shared" si="0"/>
        <v>53.05</v>
      </c>
      <c r="M14" s="30">
        <v>46.65</v>
      </c>
      <c r="N14" s="30"/>
      <c r="O14" s="6" t="s">
        <v>3</v>
      </c>
      <c r="P14" s="22" t="s">
        <v>62</v>
      </c>
      <c r="Q14" s="29" t="s">
        <v>59</v>
      </c>
      <c r="R14" s="22" t="s">
        <v>63</v>
      </c>
      <c r="S14" s="12"/>
      <c r="T14" s="12"/>
      <c r="U14" s="12"/>
      <c r="V14" s="12"/>
      <c r="W14" s="12"/>
      <c r="X14" s="12"/>
      <c r="Y14" s="12"/>
      <c r="Z14" s="12"/>
      <c r="AA14" s="12"/>
      <c r="AB14" s="12"/>
      <c r="AC14" s="12"/>
      <c r="AD14" s="12"/>
      <c r="AE14" s="12"/>
    </row>
    <row r="15" spans="1:31" s="45" customFormat="1" ht="148.5">
      <c r="A15" s="29">
        <v>11</v>
      </c>
      <c r="B15" s="1" t="s">
        <v>82</v>
      </c>
      <c r="C15" s="29">
        <v>30.06</v>
      </c>
      <c r="D15" s="29">
        <v>26.32</v>
      </c>
      <c r="E15" s="32">
        <v>29.37</v>
      </c>
      <c r="F15" s="1" t="s">
        <v>6</v>
      </c>
      <c r="G15" s="33">
        <v>44166</v>
      </c>
      <c r="H15" s="1" t="s">
        <v>89</v>
      </c>
      <c r="I15" s="33">
        <v>45962</v>
      </c>
      <c r="J15" s="29" t="s">
        <v>64</v>
      </c>
      <c r="K15" s="29">
        <v>30.06</v>
      </c>
      <c r="L15" s="6">
        <f t="shared" si="0"/>
        <v>30.06</v>
      </c>
      <c r="M15" s="32">
        <v>29.37</v>
      </c>
      <c r="N15" s="32"/>
      <c r="O15" s="6">
        <f>E15-D15</f>
        <v>3.0500000000000007</v>
      </c>
      <c r="P15" s="22" t="s">
        <v>65</v>
      </c>
      <c r="Q15" s="22" t="s">
        <v>71</v>
      </c>
      <c r="R15" s="29"/>
      <c r="S15" s="16"/>
      <c r="T15" s="16"/>
      <c r="U15" s="16"/>
      <c r="V15" s="16"/>
      <c r="W15" s="16"/>
      <c r="X15" s="16"/>
      <c r="Y15" s="16"/>
      <c r="Z15" s="16"/>
      <c r="AA15" s="16"/>
      <c r="AB15" s="16"/>
      <c r="AC15" s="16"/>
      <c r="AD15" s="16"/>
      <c r="AE15" s="16"/>
    </row>
    <row r="16" spans="1:31" ht="69.75" hidden="1" customHeight="1">
      <c r="A16" s="34">
        <v>12</v>
      </c>
      <c r="B16" s="48" t="s">
        <v>66</v>
      </c>
      <c r="C16" s="35"/>
      <c r="D16" s="35">
        <v>8.14</v>
      </c>
      <c r="E16" s="49">
        <v>5.3</v>
      </c>
      <c r="F16" s="50" t="s">
        <v>68</v>
      </c>
      <c r="G16" s="35"/>
      <c r="H16" s="51"/>
      <c r="I16" s="35"/>
      <c r="J16" s="36" t="s">
        <v>69</v>
      </c>
      <c r="K16" s="35"/>
      <c r="L16" s="6">
        <f t="shared" si="0"/>
        <v>8.14</v>
      </c>
      <c r="M16" s="49">
        <v>5.3</v>
      </c>
      <c r="N16" s="49"/>
      <c r="O16" s="35"/>
      <c r="P16" s="37"/>
      <c r="Q16" s="35"/>
      <c r="R16" s="35"/>
      <c r="S16" s="20"/>
      <c r="T16" s="20"/>
      <c r="U16" s="20"/>
      <c r="V16" s="20"/>
      <c r="W16" s="20"/>
      <c r="X16" s="20"/>
      <c r="Y16" s="20"/>
      <c r="Z16" s="20"/>
      <c r="AA16" s="20"/>
      <c r="AB16" s="20"/>
      <c r="AC16" s="20"/>
      <c r="AD16" s="20"/>
      <c r="AE16" s="20"/>
    </row>
    <row r="17" spans="1:31" ht="15.75" customHeight="1">
      <c r="A17" s="34"/>
      <c r="B17" s="20"/>
      <c r="C17" s="20"/>
      <c r="D17" s="20"/>
      <c r="E17" s="52"/>
      <c r="F17" s="20"/>
      <c r="G17" s="20"/>
      <c r="H17" s="53"/>
      <c r="I17" s="20"/>
      <c r="J17" s="20"/>
      <c r="K17" s="20"/>
      <c r="L17" s="6">
        <f t="shared" si="0"/>
        <v>0</v>
      </c>
      <c r="M17" s="52"/>
      <c r="N17" s="52"/>
      <c r="O17" s="20"/>
      <c r="P17" s="38"/>
      <c r="Q17" s="20"/>
      <c r="R17" s="20"/>
      <c r="S17" s="20"/>
      <c r="T17" s="20"/>
      <c r="U17" s="20"/>
      <c r="V17" s="20"/>
      <c r="W17" s="20"/>
      <c r="X17" s="20"/>
      <c r="Y17" s="20"/>
      <c r="Z17" s="20"/>
      <c r="AA17" s="20"/>
      <c r="AB17" s="20"/>
      <c r="AC17" s="20"/>
      <c r="AD17" s="20"/>
      <c r="AE17" s="20"/>
    </row>
    <row r="18" spans="1:31" ht="15.75" customHeight="1">
      <c r="A18" s="34"/>
      <c r="B18" s="20"/>
      <c r="C18" s="20"/>
      <c r="D18" s="20"/>
      <c r="E18" s="52"/>
      <c r="F18" s="20"/>
      <c r="G18" s="20"/>
      <c r="H18" s="53"/>
      <c r="I18" s="20"/>
      <c r="J18" s="20"/>
      <c r="K18" s="20"/>
      <c r="L18" s="20"/>
      <c r="M18" s="52"/>
      <c r="N18" s="52"/>
      <c r="O18" s="20"/>
      <c r="P18" s="38"/>
      <c r="Q18" s="20"/>
      <c r="R18" s="20"/>
      <c r="S18" s="20"/>
      <c r="T18" s="20"/>
      <c r="U18" s="20"/>
      <c r="V18" s="20"/>
      <c r="W18" s="20"/>
      <c r="X18" s="20"/>
      <c r="Y18" s="20"/>
      <c r="Z18" s="20"/>
      <c r="AA18" s="20"/>
      <c r="AB18" s="20"/>
      <c r="AC18" s="20"/>
      <c r="AD18" s="20"/>
      <c r="AE18" s="20"/>
    </row>
    <row r="19" spans="1:31" ht="15.75" customHeight="1">
      <c r="A19" s="34"/>
      <c r="B19" s="20"/>
      <c r="C19" s="20"/>
      <c r="D19" s="20"/>
      <c r="E19" s="52"/>
      <c r="F19" s="20"/>
      <c r="G19" s="20"/>
      <c r="H19" s="53"/>
      <c r="I19" s="20"/>
      <c r="J19" s="20"/>
      <c r="K19" s="20"/>
      <c r="L19" s="20"/>
      <c r="M19" s="52"/>
      <c r="N19" s="52"/>
      <c r="O19" s="20"/>
      <c r="P19" s="38"/>
      <c r="Q19" s="20"/>
      <c r="R19" s="20"/>
      <c r="S19" s="20"/>
      <c r="T19" s="20"/>
      <c r="U19" s="20"/>
      <c r="V19" s="20"/>
      <c r="W19" s="20"/>
      <c r="X19" s="20"/>
      <c r="Y19" s="20"/>
      <c r="Z19" s="20"/>
      <c r="AA19" s="20"/>
      <c r="AB19" s="20"/>
      <c r="AC19" s="20"/>
      <c r="AD19" s="20"/>
      <c r="AE19" s="20"/>
    </row>
    <row r="20" spans="1:31" ht="15.75" customHeight="1">
      <c r="A20" s="34"/>
      <c r="B20" s="20"/>
      <c r="C20" s="20"/>
      <c r="D20" s="20"/>
      <c r="E20" s="52"/>
      <c r="F20" s="20"/>
      <c r="G20" s="20"/>
      <c r="H20" s="53"/>
      <c r="I20" s="20"/>
      <c r="J20" s="20"/>
      <c r="K20" s="20"/>
      <c r="L20" s="20"/>
      <c r="M20" s="52"/>
      <c r="N20" s="52"/>
      <c r="O20" s="20"/>
      <c r="P20" s="38"/>
      <c r="Q20" s="20"/>
      <c r="R20" s="20"/>
      <c r="S20" s="20"/>
      <c r="T20" s="20"/>
      <c r="U20" s="20"/>
      <c r="V20" s="20"/>
      <c r="W20" s="20"/>
      <c r="X20" s="20"/>
      <c r="Y20" s="20"/>
      <c r="Z20" s="20"/>
      <c r="AA20" s="20"/>
      <c r="AB20" s="20"/>
      <c r="AC20" s="20"/>
      <c r="AD20" s="20"/>
      <c r="AE20" s="20"/>
    </row>
    <row r="21" spans="1:31" ht="15.75" customHeight="1">
      <c r="A21" s="34"/>
      <c r="B21" s="20"/>
      <c r="C21" s="20"/>
      <c r="D21" s="20"/>
      <c r="E21" s="52"/>
      <c r="F21" s="20"/>
      <c r="G21" s="20"/>
      <c r="H21" s="53"/>
      <c r="I21" s="20"/>
      <c r="J21" s="20"/>
      <c r="K21" s="20"/>
      <c r="L21" s="20"/>
      <c r="M21" s="52"/>
      <c r="N21" s="52"/>
      <c r="O21" s="20"/>
      <c r="P21" s="38"/>
      <c r="Q21" s="20"/>
      <c r="R21" s="20"/>
      <c r="S21" s="20"/>
      <c r="T21" s="20"/>
      <c r="U21" s="20"/>
      <c r="V21" s="20"/>
      <c r="W21" s="20"/>
      <c r="X21" s="20"/>
      <c r="Y21" s="20"/>
      <c r="Z21" s="20"/>
      <c r="AA21" s="20"/>
      <c r="AB21" s="20"/>
      <c r="AC21" s="20"/>
      <c r="AD21" s="20"/>
      <c r="AE21" s="20"/>
    </row>
    <row r="22" spans="1:31" ht="15.75" customHeight="1">
      <c r="A22" s="34"/>
      <c r="B22" s="20"/>
      <c r="C22" s="20"/>
      <c r="D22" s="20"/>
      <c r="E22" s="52"/>
      <c r="F22" s="20"/>
      <c r="G22" s="20"/>
      <c r="H22" s="53"/>
      <c r="I22" s="20"/>
      <c r="J22" s="20"/>
      <c r="K22" s="20"/>
      <c r="L22" s="20"/>
      <c r="M22" s="52"/>
      <c r="N22" s="52"/>
      <c r="O22" s="20"/>
      <c r="P22" s="38"/>
      <c r="Q22" s="20"/>
      <c r="R22" s="20"/>
      <c r="S22" s="20"/>
      <c r="T22" s="20"/>
      <c r="U22" s="20"/>
      <c r="V22" s="20"/>
      <c r="W22" s="20"/>
      <c r="X22" s="20"/>
      <c r="Y22" s="20"/>
      <c r="Z22" s="20"/>
      <c r="AA22" s="20"/>
      <c r="AB22" s="20"/>
      <c r="AC22" s="20"/>
      <c r="AD22" s="20"/>
      <c r="AE22" s="20"/>
    </row>
    <row r="23" spans="1:31" ht="15.75" customHeight="1">
      <c r="A23" s="34"/>
      <c r="B23" s="20"/>
      <c r="C23" s="20"/>
      <c r="D23" s="20"/>
      <c r="E23" s="52"/>
      <c r="F23" s="20"/>
      <c r="G23" s="20"/>
      <c r="H23" s="53"/>
      <c r="I23" s="20"/>
      <c r="J23" s="20"/>
      <c r="K23" s="20"/>
      <c r="L23" s="20"/>
      <c r="M23" s="52"/>
      <c r="N23" s="52"/>
      <c r="O23" s="20"/>
      <c r="P23" s="38"/>
      <c r="Q23" s="20"/>
      <c r="R23" s="20"/>
      <c r="S23" s="20"/>
      <c r="T23" s="20"/>
      <c r="U23" s="20"/>
      <c r="V23" s="20"/>
      <c r="W23" s="20"/>
      <c r="X23" s="20"/>
      <c r="Y23" s="20"/>
      <c r="Z23" s="20"/>
      <c r="AA23" s="20"/>
      <c r="AB23" s="20"/>
      <c r="AC23" s="20"/>
      <c r="AD23" s="20"/>
      <c r="AE23" s="20"/>
    </row>
    <row r="24" spans="1:31" ht="15.75" customHeight="1">
      <c r="A24" s="34"/>
      <c r="B24" s="20"/>
      <c r="C24" s="20"/>
      <c r="D24" s="20"/>
      <c r="E24" s="52"/>
      <c r="F24" s="20"/>
      <c r="G24" s="20"/>
      <c r="H24" s="53"/>
      <c r="I24" s="20"/>
      <c r="J24" s="20"/>
      <c r="K24" s="20"/>
      <c r="L24" s="20"/>
      <c r="M24" s="52"/>
      <c r="N24" s="52"/>
      <c r="O24" s="20"/>
      <c r="P24" s="38"/>
      <c r="Q24" s="20"/>
      <c r="R24" s="20"/>
      <c r="S24" s="20"/>
      <c r="T24" s="20"/>
      <c r="U24" s="20"/>
      <c r="V24" s="20"/>
      <c r="W24" s="20"/>
      <c r="X24" s="20"/>
      <c r="Y24" s="20"/>
      <c r="Z24" s="20"/>
      <c r="AA24" s="20"/>
      <c r="AB24" s="20"/>
      <c r="AC24" s="20"/>
      <c r="AD24" s="20"/>
      <c r="AE24" s="20"/>
    </row>
    <row r="25" spans="1:31" ht="15.75" customHeight="1">
      <c r="A25" s="34"/>
      <c r="B25" s="20"/>
      <c r="C25" s="20"/>
      <c r="D25" s="20"/>
      <c r="E25" s="52"/>
      <c r="F25" s="20"/>
      <c r="G25" s="20"/>
      <c r="H25" s="53"/>
      <c r="I25" s="20"/>
      <c r="J25" s="20"/>
      <c r="K25" s="20"/>
      <c r="L25" s="20"/>
      <c r="M25" s="52"/>
      <c r="N25" s="52"/>
      <c r="O25" s="20"/>
      <c r="P25" s="38"/>
      <c r="Q25" s="20"/>
      <c r="R25" s="20"/>
      <c r="S25" s="20"/>
      <c r="T25" s="20"/>
      <c r="U25" s="20"/>
      <c r="V25" s="20"/>
      <c r="W25" s="20"/>
      <c r="X25" s="20"/>
      <c r="Y25" s="20"/>
      <c r="Z25" s="20"/>
      <c r="AA25" s="20"/>
      <c r="AB25" s="20"/>
      <c r="AC25" s="20"/>
      <c r="AD25" s="20"/>
      <c r="AE25" s="20"/>
    </row>
    <row r="26" spans="1:31" ht="15.75" customHeight="1">
      <c r="A26" s="34"/>
      <c r="B26" s="20"/>
      <c r="C26" s="20"/>
      <c r="D26" s="20"/>
      <c r="E26" s="52"/>
      <c r="F26" s="20"/>
      <c r="G26" s="20"/>
      <c r="H26" s="53"/>
      <c r="I26" s="20"/>
      <c r="J26" s="20"/>
      <c r="K26" s="20"/>
      <c r="L26" s="20"/>
      <c r="M26" s="52"/>
      <c r="N26" s="52"/>
      <c r="O26" s="20"/>
      <c r="P26" s="38"/>
      <c r="Q26" s="20"/>
      <c r="R26" s="20"/>
      <c r="S26" s="20"/>
      <c r="T26" s="20"/>
      <c r="U26" s="20"/>
      <c r="V26" s="20"/>
      <c r="W26" s="20"/>
      <c r="X26" s="20"/>
      <c r="Y26" s="20"/>
      <c r="Z26" s="20"/>
      <c r="AA26" s="20"/>
      <c r="AB26" s="20"/>
      <c r="AC26" s="20"/>
      <c r="AD26" s="20"/>
      <c r="AE26" s="20"/>
    </row>
    <row r="27" spans="1:31" ht="15.75" customHeight="1">
      <c r="A27" s="34"/>
      <c r="B27" s="20"/>
      <c r="C27" s="20"/>
      <c r="D27" s="20"/>
      <c r="E27" s="52"/>
      <c r="F27" s="20"/>
      <c r="G27" s="20"/>
      <c r="H27" s="53"/>
      <c r="I27" s="20"/>
      <c r="J27" s="20"/>
      <c r="K27" s="20"/>
      <c r="L27" s="20"/>
      <c r="M27" s="52"/>
      <c r="N27" s="52"/>
      <c r="O27" s="20"/>
      <c r="P27" s="38"/>
      <c r="Q27" s="20"/>
      <c r="R27" s="20"/>
      <c r="S27" s="20"/>
      <c r="T27" s="20"/>
      <c r="U27" s="20"/>
      <c r="V27" s="20"/>
      <c r="W27" s="20"/>
      <c r="X27" s="20"/>
      <c r="Y27" s="20"/>
      <c r="Z27" s="20"/>
      <c r="AA27" s="20"/>
      <c r="AB27" s="20"/>
      <c r="AC27" s="20"/>
      <c r="AD27" s="20"/>
      <c r="AE27" s="20"/>
    </row>
    <row r="28" spans="1:31" ht="15.75" customHeight="1">
      <c r="A28" s="34"/>
      <c r="B28" s="20"/>
      <c r="C28" s="20"/>
      <c r="D28" s="20"/>
      <c r="E28" s="52"/>
      <c r="F28" s="20"/>
      <c r="G28" s="20"/>
      <c r="H28" s="53"/>
      <c r="I28" s="20"/>
      <c r="J28" s="20"/>
      <c r="K28" s="20"/>
      <c r="L28" s="20"/>
      <c r="M28" s="52"/>
      <c r="N28" s="52"/>
      <c r="O28" s="20"/>
      <c r="P28" s="38"/>
      <c r="Q28" s="20"/>
      <c r="R28" s="20"/>
      <c r="S28" s="20"/>
      <c r="T28" s="20"/>
      <c r="U28" s="20"/>
      <c r="V28" s="20"/>
      <c r="W28" s="20"/>
      <c r="X28" s="20"/>
      <c r="Y28" s="20"/>
      <c r="Z28" s="20"/>
      <c r="AA28" s="20"/>
      <c r="AB28" s="20"/>
      <c r="AC28" s="20"/>
      <c r="AD28" s="20"/>
      <c r="AE28" s="20"/>
    </row>
  </sheetData>
  <mergeCells count="2">
    <mergeCell ref="A3:R3"/>
    <mergeCell ref="A11:R11"/>
  </mergeCells>
  <pageMargins left="0.51181102362204722" right="0.31496062992125984" top="0.78740157480314965" bottom="0.35433070866141736" header="0" footer="0"/>
  <pageSetup paperSize="9" scale="84" fitToHeight="0" orientation="landscape" r:id="rId1"/>
  <rowBreaks count="1" manualBreakCount="1">
    <brk id="10" max="17" man="1"/>
  </rowBreaks>
  <colBreaks count="1" manualBreakCount="1">
    <brk id="14" min="1" max="14"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Completed</vt:lpstr>
      <vt:lpstr>Completed!Print_Area</vt:lpstr>
      <vt:lpstr>Completed!Print_Titles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SOURAV PATRA</dc:creator>
  <cp:lastModifiedBy>OPTCL</cp:lastModifiedBy>
  <cp:lastPrinted>2026-01-09T13:35:14Z</cp:lastPrinted>
  <dcterms:created xsi:type="dcterms:W3CDTF">2025-06-19T07:42:10Z</dcterms:created>
  <dcterms:modified xsi:type="dcterms:W3CDTF">2026-01-09T13:35:26Z</dcterms:modified>
</cp:coreProperties>
</file>